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50" windowWidth="19100" windowHeight="7050" firstSheet="1" activeTab="1"/>
  </bookViews>
  <sheets>
    <sheet name="Residual Head EcoTec 630 Var" sheetId="5" r:id="rId1"/>
    <sheet name="Residual Head EcoTec 635" sheetId="1" r:id="rId2"/>
  </sheets>
  <calcPr calcId="124519"/>
</workbook>
</file>

<file path=xl/calcChain.xml><?xml version="1.0" encoding="utf-8"?>
<calcChain xmlns="http://schemas.openxmlformats.org/spreadsheetml/2006/main">
  <c r="D12" i="1"/>
  <c r="D23"/>
  <c r="D22"/>
  <c r="D21"/>
  <c r="D20"/>
  <c r="D19"/>
  <c r="D18"/>
  <c r="D17"/>
  <c r="D16"/>
  <c r="D15"/>
  <c r="D14"/>
  <c r="D13"/>
  <c r="D11"/>
  <c r="E19"/>
  <c r="I18" i="5" l="1"/>
  <c r="H12"/>
  <c r="H13"/>
  <c r="H18"/>
  <c r="H15"/>
  <c r="J12"/>
  <c r="L7"/>
  <c r="G12"/>
  <c r="G13" s="1"/>
  <c r="G14" s="1"/>
  <c r="G15" s="1"/>
  <c r="G16" s="1"/>
  <c r="K16" s="1"/>
  <c r="J19"/>
  <c r="A23" i="1"/>
  <c r="A22"/>
  <c r="A21"/>
  <c r="A20"/>
  <c r="A18"/>
  <c r="A17"/>
  <c r="A16"/>
  <c r="A15"/>
  <c r="A14"/>
  <c r="A13"/>
  <c r="A12"/>
  <c r="A11"/>
  <c r="K7"/>
  <c r="L7" s="1"/>
  <c r="L61" i="5"/>
  <c r="C23"/>
  <c r="C22"/>
  <c r="C21"/>
  <c r="C20"/>
  <c r="C19"/>
  <c r="C18"/>
  <c r="C17"/>
  <c r="C16"/>
  <c r="C15"/>
  <c r="C14"/>
  <c r="C13"/>
  <c r="C12"/>
  <c r="C11"/>
  <c r="E23" i="1"/>
  <c r="H23" i="5"/>
  <c r="J23" s="1"/>
  <c r="H22"/>
  <c r="J22" s="1"/>
  <c r="H21"/>
  <c r="J21" s="1"/>
  <c r="H20"/>
  <c r="J20" s="1"/>
  <c r="J18"/>
  <c r="H17"/>
  <c r="J17" s="1"/>
  <c r="H16"/>
  <c r="J16" s="1"/>
  <c r="J15"/>
  <c r="H14"/>
  <c r="J14" s="1"/>
  <c r="H11"/>
  <c r="K11" s="1"/>
  <c r="B19"/>
  <c r="K12" l="1"/>
  <c r="K13"/>
  <c r="I11"/>
  <c r="J13"/>
  <c r="J11"/>
  <c r="G17"/>
  <c r="G18" s="1"/>
  <c r="G19" s="1"/>
  <c r="K14"/>
  <c r="K15"/>
  <c r="I19"/>
  <c r="I22"/>
  <c r="I17"/>
  <c r="I15"/>
  <c r="I23"/>
  <c r="I14"/>
  <c r="I20"/>
  <c r="I13"/>
  <c r="I12"/>
  <c r="I21"/>
  <c r="I16"/>
  <c r="E16" i="1"/>
  <c r="K17" i="5" l="1"/>
  <c r="G20"/>
  <c r="K19"/>
  <c r="K18"/>
  <c r="E18" i="1"/>
  <c r="E11"/>
  <c r="G21" i="5" l="1"/>
  <c r="K20"/>
  <c r="E20" i="1"/>
  <c r="G22" i="5" l="1"/>
  <c r="K21"/>
  <c r="E22" i="1"/>
  <c r="G23" i="5" l="1"/>
  <c r="K23" s="1"/>
  <c r="K22"/>
  <c r="E21" i="1"/>
  <c r="E17" l="1"/>
  <c r="E15" l="1"/>
  <c r="E14" l="1"/>
  <c r="E13" l="1"/>
  <c r="E12"/>
</calcChain>
</file>

<file path=xl/sharedStrings.xml><?xml version="1.0" encoding="utf-8"?>
<sst xmlns="http://schemas.openxmlformats.org/spreadsheetml/2006/main" count="91" uniqueCount="28">
  <si>
    <t>Head</t>
  </si>
  <si>
    <t>HEX</t>
  </si>
  <si>
    <t>dP</t>
  </si>
  <si>
    <t>Flow</t>
  </si>
  <si>
    <t>m3/hr</t>
  </si>
  <si>
    <t>Residual</t>
  </si>
  <si>
    <t>LPM</t>
  </si>
  <si>
    <t>M</t>
  </si>
  <si>
    <t>https://www.diynot.com/diy/threads/worcester-bosch-system-boiler-best-pump-settings.626738/page-3</t>
  </si>
  <si>
    <t>6M Wilo</t>
  </si>
  <si>
    <t>Vaillant EcoTec Plus 430 HEX dP is 2.6M @ 21.5LPM</t>
  </si>
  <si>
    <t>Pump</t>
  </si>
  <si>
    <t>(1290LPH)</t>
  </si>
  <si>
    <t>Plus 430</t>
  </si>
  <si>
    <t>Pump Curves for the ecoTec Plus 630</t>
  </si>
  <si>
    <t>Pump Curves for the ecoTec Plus 430</t>
  </si>
  <si>
    <t>since its not given.</t>
  </si>
  <si>
    <t>Internal</t>
  </si>
  <si>
    <t>LPH</t>
  </si>
  <si>
    <t>Flowrate</t>
  </si>
  <si>
    <t>Hex</t>
  </si>
  <si>
    <t>Loss</t>
  </si>
  <si>
    <t>Residual Head Examples.</t>
  </si>
  <si>
    <t>CC1</t>
  </si>
  <si>
    <t>CP Various</t>
  </si>
  <si>
    <t>CC3</t>
  </si>
  <si>
    <t>Assumes that the same Hex is fitted to the 635</t>
  </si>
  <si>
    <t>Spreadsheet protected but not passwird protected, value in yellow may be changed with protection ON.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</si>
</sst>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1" applyAlignment="1" applyProtection="1"/>
    <xf numFmtId="0" fontId="2" fillId="0" borderId="0" xfId="0" applyFont="1"/>
    <xf numFmtId="9" fontId="0" fillId="0" borderId="0" xfId="0" applyNumberFormat="1" applyAlignment="1">
      <alignment horizontal="center"/>
    </xf>
    <xf numFmtId="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9" fontId="0" fillId="0" borderId="0" xfId="0" applyNumberFormat="1" applyAlignment="1">
      <alignment horizontal="left"/>
    </xf>
    <xf numFmtId="2" fontId="0" fillId="0" borderId="0" xfId="0" applyNumberFormat="1" applyFill="1" applyAlignment="1">
      <alignment horizontal="center"/>
    </xf>
    <xf numFmtId="2" fontId="4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2" fontId="3" fillId="0" borderId="0" xfId="0" applyNumberFormat="1" applyFont="1" applyAlignment="1">
      <alignment horizontal="center"/>
    </xf>
    <xf numFmtId="2" fontId="0" fillId="2" borderId="0" xfId="0" applyNumberFormat="1" applyFill="1" applyAlignment="1" applyProtection="1">
      <alignment horizontal="center"/>
      <protection locked="0"/>
    </xf>
    <xf numFmtId="2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7" fillId="0" borderId="0" xfId="0" applyNumberFormat="1" applyFont="1" applyAlignment="1">
      <alignment horizontal="center"/>
    </xf>
    <xf numFmtId="2" fontId="8" fillId="0" borderId="0" xfId="0" applyNumberFormat="1" applyFont="1" applyFill="1" applyAlignment="1">
      <alignment horizontal="center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Fill="1" applyAlignment="1">
      <alignment horizontal="center"/>
    </xf>
    <xf numFmtId="0" fontId="9" fillId="0" borderId="0" xfId="0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1"/>
          <c:order val="0"/>
          <c:tx>
            <c:v>CP.Var Residual Head</c:v>
          </c:tx>
          <c:marker>
            <c:symbol val="none"/>
          </c:marker>
          <c:xVal>
            <c:numRef>
              <c:f>'Residual Head EcoTec 630 Var'!$D$11:$D$23</c:f>
              <c:numCache>
                <c:formatCode>0.00</c:formatCode>
                <c:ptCount val="13"/>
                <c:pt idx="0">
                  <c:v>0</c:v>
                </c:pt>
                <c:pt idx="1">
                  <c:v>3.3320000000000003</c:v>
                </c:pt>
                <c:pt idx="2">
                  <c:v>4.9980000000000002</c:v>
                </c:pt>
                <c:pt idx="3">
                  <c:v>8.33</c:v>
                </c:pt>
                <c:pt idx="4">
                  <c:v>11.661999999999999</c:v>
                </c:pt>
                <c:pt idx="5">
                  <c:v>13.332800000000001</c:v>
                </c:pt>
                <c:pt idx="6">
                  <c:v>16.666</c:v>
                </c:pt>
                <c:pt idx="7">
                  <c:v>19.999199999999998</c:v>
                </c:pt>
                <c:pt idx="8">
                  <c:v>21.5</c:v>
                </c:pt>
                <c:pt idx="9">
                  <c:v>23.3324</c:v>
                </c:pt>
                <c:pt idx="10">
                  <c:v>26.665600000000001</c:v>
                </c:pt>
                <c:pt idx="11">
                  <c:v>29.998800000000003</c:v>
                </c:pt>
                <c:pt idx="12">
                  <c:v>33.332000000000001</c:v>
                </c:pt>
              </c:numCache>
            </c:numRef>
          </c:xVal>
          <c:yVal>
            <c:numRef>
              <c:f>'Residual Head EcoTec 630 Var'!$K$11:$K$23</c:f>
              <c:numCache>
                <c:formatCode>0.00</c:formatCode>
                <c:ptCount val="13"/>
                <c:pt idx="0">
                  <c:v>1</c:v>
                </c:pt>
                <c:pt idx="1">
                  <c:v>0.93755374277988102</c:v>
                </c:pt>
                <c:pt idx="2">
                  <c:v>0.85949592125473229</c:v>
                </c:pt>
                <c:pt idx="3">
                  <c:v>0.60971089237425624</c:v>
                </c:pt>
                <c:pt idx="4">
                  <c:v>0.23503334905354245</c:v>
                </c:pt>
                <c:pt idx="5">
                  <c:v>1.4008613520799518E-4</c:v>
                </c:pt>
                <c:pt idx="6">
                  <c:v>-0.56228111541373749</c:v>
                </c:pt>
                <c:pt idx="7">
                  <c:v>-1.249684806195781</c:v>
                </c:pt>
                <c:pt idx="8">
                  <c:v>-1.6</c:v>
                </c:pt>
                <c:pt idx="9">
                  <c:v>-2.0620709862109243</c:v>
                </c:pt>
                <c:pt idx="10">
                  <c:v>-2.999439655459168</c:v>
                </c:pt>
                <c:pt idx="11">
                  <c:v>-4.061790813940509</c:v>
                </c:pt>
                <c:pt idx="12">
                  <c:v>-5.2491244616549499</c:v>
                </c:pt>
              </c:numCache>
            </c:numRef>
          </c:yVal>
          <c:smooth val="1"/>
        </c:ser>
        <c:ser>
          <c:idx val="0"/>
          <c:order val="1"/>
          <c:tx>
            <c:v>CC3 Residual Head</c:v>
          </c:tx>
          <c:marker>
            <c:symbol val="none"/>
          </c:marker>
          <c:xVal>
            <c:numRef>
              <c:f>'Residual Head EcoTec 630 Var'!$D$11:$D$23</c:f>
              <c:numCache>
                <c:formatCode>0.00</c:formatCode>
                <c:ptCount val="13"/>
                <c:pt idx="0">
                  <c:v>0</c:v>
                </c:pt>
                <c:pt idx="1">
                  <c:v>3.3320000000000003</c:v>
                </c:pt>
                <c:pt idx="2">
                  <c:v>4.9980000000000002</c:v>
                </c:pt>
                <c:pt idx="3">
                  <c:v>8.33</c:v>
                </c:pt>
                <c:pt idx="4">
                  <c:v>11.661999999999999</c:v>
                </c:pt>
                <c:pt idx="5">
                  <c:v>13.332800000000001</c:v>
                </c:pt>
                <c:pt idx="6">
                  <c:v>16.666</c:v>
                </c:pt>
                <c:pt idx="7">
                  <c:v>19.999199999999998</c:v>
                </c:pt>
                <c:pt idx="8">
                  <c:v>21.5</c:v>
                </c:pt>
                <c:pt idx="9">
                  <c:v>23.3324</c:v>
                </c:pt>
                <c:pt idx="10">
                  <c:v>26.665600000000001</c:v>
                </c:pt>
                <c:pt idx="11">
                  <c:v>29.998800000000003</c:v>
                </c:pt>
                <c:pt idx="12">
                  <c:v>33.332000000000001</c:v>
                </c:pt>
              </c:numCache>
            </c:numRef>
          </c:xVal>
          <c:yVal>
            <c:numRef>
              <c:f>'Residual Head EcoTec 630 Var'!$I$11:$I$23</c:f>
              <c:numCache>
                <c:formatCode>0.00</c:formatCode>
                <c:ptCount val="13"/>
                <c:pt idx="0">
                  <c:v>6</c:v>
                </c:pt>
                <c:pt idx="1">
                  <c:v>5.9775537427798806</c:v>
                </c:pt>
                <c:pt idx="2">
                  <c:v>5.8294959212547317</c:v>
                </c:pt>
                <c:pt idx="3">
                  <c:v>5.3897108923742563</c:v>
                </c:pt>
                <c:pt idx="4">
                  <c:v>4.9450333490535421</c:v>
                </c:pt>
                <c:pt idx="5">
                  <c:v>4.600140086135208</c:v>
                </c:pt>
                <c:pt idx="6">
                  <c:v>3.6377188845862625</c:v>
                </c:pt>
                <c:pt idx="7">
                  <c:v>2.4503151938042191</c:v>
                </c:pt>
                <c:pt idx="8">
                  <c:v>1.9499999999999997</c:v>
                </c:pt>
                <c:pt idx="9">
                  <c:v>1.2879290137890753</c:v>
                </c:pt>
                <c:pt idx="10">
                  <c:v>-0.1994396554591682</c:v>
                </c:pt>
                <c:pt idx="11">
                  <c:v>-1.561790813940509</c:v>
                </c:pt>
                <c:pt idx="12">
                  <c:v>-3.1491244616549499</c:v>
                </c:pt>
              </c:numCache>
            </c:numRef>
          </c:yVal>
          <c:smooth val="1"/>
        </c:ser>
        <c:ser>
          <c:idx val="2"/>
          <c:order val="2"/>
          <c:tx>
            <c:v>CC1 Residual Head</c:v>
          </c:tx>
          <c:marker>
            <c:symbol val="none"/>
          </c:marker>
          <c:xVal>
            <c:numRef>
              <c:f>'Residual Head EcoTec 630 Var'!$D$11:$D$18</c:f>
              <c:numCache>
                <c:formatCode>0.00</c:formatCode>
                <c:ptCount val="8"/>
                <c:pt idx="0">
                  <c:v>0</c:v>
                </c:pt>
                <c:pt idx="1">
                  <c:v>3.3320000000000003</c:v>
                </c:pt>
                <c:pt idx="2">
                  <c:v>4.9980000000000002</c:v>
                </c:pt>
                <c:pt idx="3">
                  <c:v>8.33</c:v>
                </c:pt>
                <c:pt idx="4">
                  <c:v>11.661999999999999</c:v>
                </c:pt>
                <c:pt idx="5">
                  <c:v>13.332800000000001</c:v>
                </c:pt>
                <c:pt idx="6">
                  <c:v>16.666</c:v>
                </c:pt>
                <c:pt idx="7">
                  <c:v>19.999199999999998</c:v>
                </c:pt>
              </c:numCache>
            </c:numRef>
          </c:xVal>
          <c:yVal>
            <c:numRef>
              <c:f>'Residual Head EcoTec 630 Var'!$J$11:$J$18</c:f>
              <c:numCache>
                <c:formatCode>0.00</c:formatCode>
                <c:ptCount val="8"/>
                <c:pt idx="0">
                  <c:v>2.04</c:v>
                </c:pt>
                <c:pt idx="1">
                  <c:v>1.9675537427798808</c:v>
                </c:pt>
                <c:pt idx="2">
                  <c:v>1.8794959212547324</c:v>
                </c:pt>
                <c:pt idx="3">
                  <c:v>1.6097108923742562</c:v>
                </c:pt>
                <c:pt idx="4">
                  <c:v>1.2050333490535423</c:v>
                </c:pt>
                <c:pt idx="5">
                  <c:v>0.94014008613520794</c:v>
                </c:pt>
                <c:pt idx="6">
                  <c:v>0.31171888458626262</c:v>
                </c:pt>
                <c:pt idx="7">
                  <c:v>-0.46468480619578112</c:v>
                </c:pt>
              </c:numCache>
            </c:numRef>
          </c:yVal>
          <c:smooth val="1"/>
        </c:ser>
        <c:axId val="146630528"/>
        <c:axId val="146645376"/>
      </c:scatterChart>
      <c:valAx>
        <c:axId val="146630528"/>
        <c:scaling>
          <c:orientation val="minMax"/>
          <c:max val="35"/>
        </c:scaling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Flow LPM</a:t>
                </a:r>
              </a:p>
            </c:rich>
          </c:tx>
        </c:title>
        <c:numFmt formatCode="0.00" sourceLinked="1"/>
        <c:tickLblPos val="nextTo"/>
        <c:crossAx val="146645376"/>
        <c:crosses val="autoZero"/>
        <c:crossBetween val="midCat"/>
        <c:majorUnit val="5"/>
        <c:minorUnit val="1"/>
      </c:valAx>
      <c:valAx>
        <c:axId val="146645376"/>
        <c:scaling>
          <c:orientation val="minMax"/>
          <c:min val="0"/>
        </c:scaling>
        <c:axPos val="l"/>
        <c:min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RES Head M</a:t>
                </a:r>
              </a:p>
            </c:rich>
          </c:tx>
        </c:title>
        <c:numFmt formatCode="0.00" sourceLinked="1"/>
        <c:tickLblPos val="nextTo"/>
        <c:crossAx val="146630528"/>
        <c:crosses val="autoZero"/>
        <c:crossBetween val="midCat"/>
      </c:valAx>
      <c:spPr>
        <a:noFill/>
        <a:ln w="25400">
          <a:noFill/>
        </a:ln>
      </c:spPr>
    </c:plotArea>
    <c:legend>
      <c:legendPos val="r"/>
    </c:legend>
    <c:plotVisOnly val="1"/>
  </c:chart>
  <c:printSettings>
    <c:headerFooter/>
    <c:pageMargins b="0.75000000000000522" l="0.70000000000000062" r="0.70000000000000062" t="0.750000000000005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Residual Head EcoTec 635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v>Residual Head</c:v>
          </c:tx>
          <c:marker>
            <c:symbol val="none"/>
          </c:marker>
          <c:xVal>
            <c:numRef>
              <c:f>'Residual Head EcoTec 635'!$B$11:$B$22</c:f>
              <c:numCache>
                <c:formatCode>0.00</c:formatCode>
                <c:ptCount val="12"/>
                <c:pt idx="0">
                  <c:v>0</c:v>
                </c:pt>
                <c:pt idx="1">
                  <c:v>5</c:v>
                </c:pt>
                <c:pt idx="2">
                  <c:v>11.6662</c:v>
                </c:pt>
                <c:pt idx="3">
                  <c:v>13.332800000000001</c:v>
                </c:pt>
                <c:pt idx="4">
                  <c:v>16.666</c:v>
                </c:pt>
                <c:pt idx="5">
                  <c:v>19</c:v>
                </c:pt>
                <c:pt idx="6">
                  <c:v>19.999199999999998</c:v>
                </c:pt>
                <c:pt idx="7">
                  <c:v>21.5</c:v>
                </c:pt>
                <c:pt idx="8">
                  <c:v>21.75</c:v>
                </c:pt>
                <c:pt idx="9">
                  <c:v>23</c:v>
                </c:pt>
                <c:pt idx="10">
                  <c:v>23.3324</c:v>
                </c:pt>
                <c:pt idx="11">
                  <c:v>25.47</c:v>
                </c:pt>
              </c:numCache>
            </c:numRef>
          </c:xVal>
          <c:yVal>
            <c:numRef>
              <c:f>'Residual Head EcoTec 635'!$E$11:$E$22</c:f>
              <c:numCache>
                <c:formatCode>0.00</c:formatCode>
                <c:ptCount val="12"/>
                <c:pt idx="0">
                  <c:v>6</c:v>
                </c:pt>
                <c:pt idx="1">
                  <c:v>5.8994266085348128</c:v>
                </c:pt>
                <c:pt idx="2">
                  <c:v>5.2047172060977136</c:v>
                </c:pt>
                <c:pt idx="3">
                  <c:v>4.7804469630664022</c:v>
                </c:pt>
                <c:pt idx="4">
                  <c:v>4.1481983797912534</c:v>
                </c:pt>
                <c:pt idx="5">
                  <c:v>3.5701202272427</c:v>
                </c:pt>
                <c:pt idx="6">
                  <c:v>2.9510056668994054</c:v>
                </c:pt>
                <c:pt idx="7">
                  <c:v>2.1007979918086934</c:v>
                </c:pt>
                <c:pt idx="8">
                  <c:v>1.9900000000000002</c:v>
                </c:pt>
                <c:pt idx="9">
                  <c:v>1.5254670365966438</c:v>
                </c:pt>
                <c:pt idx="10">
                  <c:v>1.2888688243908568</c:v>
                </c:pt>
                <c:pt idx="11">
                  <c:v>0.15228411890606441</c:v>
                </c:pt>
              </c:numCache>
            </c:numRef>
          </c:yVal>
          <c:smooth val="1"/>
        </c:ser>
        <c:axId val="146867328"/>
        <c:axId val="146869248"/>
      </c:scatterChart>
      <c:valAx>
        <c:axId val="14686732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Flow  LPM</a:t>
                </a:r>
              </a:p>
            </c:rich>
          </c:tx>
          <c:layout/>
        </c:title>
        <c:numFmt formatCode="0.00" sourceLinked="1"/>
        <c:tickLblPos val="nextTo"/>
        <c:crossAx val="146869248"/>
        <c:crosses val="autoZero"/>
        <c:crossBetween val="midCat"/>
        <c:majorUnit val="5"/>
      </c:valAx>
      <c:valAx>
        <c:axId val="146869248"/>
        <c:scaling>
          <c:orientation val="minMax"/>
        </c:scaling>
        <c:axPos val="l"/>
        <c:majorGridlines/>
        <c:min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Residual Head M</a:t>
                </a:r>
              </a:p>
            </c:rich>
          </c:tx>
          <c:layout/>
        </c:title>
        <c:numFmt formatCode="0.00" sourceLinked="1"/>
        <c:tickLblPos val="nextTo"/>
        <c:crossAx val="14686732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27</xdr:row>
      <xdr:rowOff>133350</xdr:rowOff>
    </xdr:from>
    <xdr:to>
      <xdr:col>9</xdr:col>
      <xdr:colOff>431800</xdr:colOff>
      <xdr:row>44</xdr:row>
      <xdr:rowOff>120650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8650" y="4737100"/>
          <a:ext cx="4133850" cy="31178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19050</xdr:colOff>
      <xdr:row>51</xdr:row>
      <xdr:rowOff>177800</xdr:rowOff>
    </xdr:from>
    <xdr:to>
      <xdr:col>9</xdr:col>
      <xdr:colOff>330200</xdr:colOff>
      <xdr:row>71</xdr:row>
      <xdr:rowOff>6350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47850" y="9417050"/>
          <a:ext cx="4032250" cy="3511550"/>
        </a:xfrm>
        <a:prstGeom prst="rect">
          <a:avLst/>
        </a:prstGeom>
        <a:noFill/>
      </xdr:spPr>
    </xdr:pic>
    <xdr:clientData/>
  </xdr:twoCellAnchor>
  <xdr:twoCellAnchor>
    <xdr:from>
      <xdr:col>11</xdr:col>
      <xdr:colOff>44450</xdr:colOff>
      <xdr:row>8</xdr:row>
      <xdr:rowOff>0</xdr:rowOff>
    </xdr:from>
    <xdr:to>
      <xdr:col>20</xdr:col>
      <xdr:colOff>19050</xdr:colOff>
      <xdr:row>23</xdr:row>
      <xdr:rowOff>19050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88900</xdr:colOff>
      <xdr:row>8</xdr:row>
      <xdr:rowOff>38100</xdr:rowOff>
    </xdr:from>
    <xdr:to>
      <xdr:col>13</xdr:col>
      <xdr:colOff>393700</xdr:colOff>
      <xdr:row>23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29</xdr:row>
      <xdr:rowOff>0</xdr:rowOff>
    </xdr:from>
    <xdr:to>
      <xdr:col>7</xdr:col>
      <xdr:colOff>400050</xdr:colOff>
      <xdr:row>48</xdr:row>
      <xdr:rowOff>139700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4972050"/>
          <a:ext cx="4057650" cy="36385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7</xdr:col>
      <xdr:colOff>349250</xdr:colOff>
      <xdr:row>63</xdr:row>
      <xdr:rowOff>82550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8839200"/>
          <a:ext cx="4006850" cy="2476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iynot.com/diy/threads/worcester-bosch-system-boiler-best-pump-settings.626738/page-3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62"/>
  <sheetViews>
    <sheetView topLeftCell="B4" workbookViewId="0">
      <selection activeCell="K25" sqref="K25"/>
    </sheetView>
  </sheetViews>
  <sheetFormatPr defaultRowHeight="14.5"/>
  <cols>
    <col min="7" max="7" width="9.6328125" bestFit="1" customWidth="1"/>
    <col min="11" max="11" width="9.6328125" bestFit="1" customWidth="1"/>
  </cols>
  <sheetData>
    <row r="2" spans="2:13">
      <c r="D2" t="s">
        <v>22</v>
      </c>
    </row>
    <row r="3" spans="2:13">
      <c r="D3" s="3" t="s">
        <v>8</v>
      </c>
    </row>
    <row r="4" spans="2:13">
      <c r="D4" s="3"/>
    </row>
    <row r="5" spans="2:13">
      <c r="D5" s="3"/>
      <c r="F5" s="24">
        <v>0.57740000000000002</v>
      </c>
      <c r="J5" s="24">
        <v>0.57740000000000002</v>
      </c>
    </row>
    <row r="6" spans="2:13">
      <c r="F6" t="s">
        <v>9</v>
      </c>
      <c r="G6" s="2" t="s">
        <v>9</v>
      </c>
      <c r="I6" s="2" t="s">
        <v>9</v>
      </c>
      <c r="J6" t="s">
        <v>9</v>
      </c>
      <c r="K6" s="2" t="s">
        <v>9</v>
      </c>
    </row>
    <row r="7" spans="2:13">
      <c r="B7" s="2"/>
      <c r="C7" s="2"/>
      <c r="D7" s="2"/>
      <c r="E7" s="2" t="s">
        <v>9</v>
      </c>
      <c r="F7" s="2" t="s">
        <v>23</v>
      </c>
      <c r="G7" s="2" t="s">
        <v>24</v>
      </c>
      <c r="H7" s="2" t="s">
        <v>13</v>
      </c>
      <c r="I7" s="2" t="s">
        <v>25</v>
      </c>
      <c r="J7" s="2" t="s">
        <v>23</v>
      </c>
      <c r="K7" s="2" t="s">
        <v>24</v>
      </c>
      <c r="L7" s="27">
        <f>G11</f>
        <v>1</v>
      </c>
      <c r="M7" s="25" t="s">
        <v>7</v>
      </c>
    </row>
    <row r="8" spans="2:13">
      <c r="B8" s="2" t="s">
        <v>11</v>
      </c>
      <c r="C8" s="2" t="s">
        <v>11</v>
      </c>
      <c r="D8" s="2" t="s">
        <v>11</v>
      </c>
      <c r="E8" s="2" t="s">
        <v>11</v>
      </c>
      <c r="F8" s="2" t="s">
        <v>11</v>
      </c>
      <c r="G8" s="2" t="s">
        <v>11</v>
      </c>
      <c r="H8" s="2" t="s">
        <v>1</v>
      </c>
      <c r="I8" s="2" t="s">
        <v>5</v>
      </c>
      <c r="J8" s="2" t="s">
        <v>5</v>
      </c>
      <c r="K8" s="2" t="s">
        <v>5</v>
      </c>
      <c r="M8" s="26"/>
    </row>
    <row r="9" spans="2:13">
      <c r="B9" s="2" t="s">
        <v>3</v>
      </c>
      <c r="C9" s="2" t="s">
        <v>3</v>
      </c>
      <c r="D9" s="2" t="s">
        <v>3</v>
      </c>
      <c r="E9" s="2" t="s">
        <v>0</v>
      </c>
      <c r="F9" s="2" t="s">
        <v>0</v>
      </c>
      <c r="G9" s="2" t="s">
        <v>0</v>
      </c>
      <c r="H9" s="2" t="s">
        <v>2</v>
      </c>
      <c r="I9" s="2" t="s">
        <v>0</v>
      </c>
      <c r="J9" s="2" t="s">
        <v>0</v>
      </c>
      <c r="K9" s="2" t="s">
        <v>0</v>
      </c>
    </row>
    <row r="10" spans="2:13">
      <c r="B10" s="2" t="s">
        <v>4</v>
      </c>
      <c r="C10" s="2" t="s">
        <v>18</v>
      </c>
      <c r="D10" s="2" t="s">
        <v>6</v>
      </c>
      <c r="E10" s="2" t="s">
        <v>7</v>
      </c>
      <c r="F10" s="2" t="s">
        <v>7</v>
      </c>
      <c r="G10" s="2" t="s">
        <v>7</v>
      </c>
      <c r="H10" s="2" t="s">
        <v>7</v>
      </c>
      <c r="I10" s="2" t="s">
        <v>7</v>
      </c>
      <c r="J10" s="2" t="s">
        <v>7</v>
      </c>
      <c r="K10" s="2" t="s">
        <v>7</v>
      </c>
    </row>
    <row r="11" spans="2:13">
      <c r="B11" s="2">
        <v>0</v>
      </c>
      <c r="C11" s="2">
        <f>D11*60</f>
        <v>0</v>
      </c>
      <c r="D11" s="1">
        <v>0</v>
      </c>
      <c r="E11" s="1">
        <v>6</v>
      </c>
      <c r="F11" s="1">
        <v>2.04</v>
      </c>
      <c r="G11" s="28">
        <v>1</v>
      </c>
      <c r="H11" s="1">
        <f t="shared" ref="H11:H17" si="0">$H$19*(D11/$D$19)^2</f>
        <v>0</v>
      </c>
      <c r="I11" s="1">
        <f t="shared" ref="I11:I23" si="1">E11-H11</f>
        <v>6</v>
      </c>
      <c r="J11" s="1">
        <f>F11-H11</f>
        <v>2.04</v>
      </c>
      <c r="K11" s="1">
        <f t="shared" ref="K11:K23" si="2">G11-H11</f>
        <v>1</v>
      </c>
    </row>
    <row r="12" spans="2:13">
      <c r="B12" s="2">
        <v>0.2</v>
      </c>
      <c r="C12" s="13">
        <f t="shared" ref="C12:C23" si="3">D12*60</f>
        <v>199.92000000000002</v>
      </c>
      <c r="D12" s="1">
        <v>3.3320000000000003</v>
      </c>
      <c r="E12" s="1">
        <v>6.04</v>
      </c>
      <c r="F12" s="1">
        <v>2.0299999999999998</v>
      </c>
      <c r="G12" s="1">
        <f>G11</f>
        <v>1</v>
      </c>
      <c r="H12" s="1">
        <f>$H$19*(D12/$D$19)^2</f>
        <v>6.2446257220119011E-2</v>
      </c>
      <c r="I12" s="1">
        <f t="shared" si="1"/>
        <v>5.9775537427798806</v>
      </c>
      <c r="J12" s="1">
        <f>F12-H12</f>
        <v>1.9675537427798808</v>
      </c>
      <c r="K12" s="1">
        <f>G12-H12</f>
        <v>0.93755374277988102</v>
      </c>
    </row>
    <row r="13" spans="2:13">
      <c r="B13" s="2">
        <v>0.3</v>
      </c>
      <c r="C13" s="13">
        <f t="shared" si="3"/>
        <v>299.88</v>
      </c>
      <c r="D13" s="1">
        <v>4.9980000000000002</v>
      </c>
      <c r="E13" s="1">
        <v>5.97</v>
      </c>
      <c r="F13" s="1">
        <v>2.02</v>
      </c>
      <c r="G13" s="1">
        <f t="shared" ref="G13:G23" si="4">G12</f>
        <v>1</v>
      </c>
      <c r="H13" s="1">
        <f>$H$19*(D13/$D$19)^2</f>
        <v>0.14050407874526771</v>
      </c>
      <c r="I13" s="1">
        <f t="shared" si="1"/>
        <v>5.8294959212547317</v>
      </c>
      <c r="J13" s="1">
        <f t="shared" ref="J13:J23" si="5">F13-H13</f>
        <v>1.8794959212547324</v>
      </c>
      <c r="K13" s="1">
        <f t="shared" si="2"/>
        <v>0.85949592125473229</v>
      </c>
    </row>
    <row r="14" spans="2:13">
      <c r="B14" s="2">
        <v>0.5</v>
      </c>
      <c r="C14" s="13">
        <f t="shared" si="3"/>
        <v>499.8</v>
      </c>
      <c r="D14" s="1">
        <v>8.33</v>
      </c>
      <c r="E14" s="1">
        <v>5.78</v>
      </c>
      <c r="F14" s="1">
        <v>2</v>
      </c>
      <c r="G14" s="1">
        <f t="shared" si="4"/>
        <v>1</v>
      </c>
      <c r="H14" s="1">
        <f t="shared" si="0"/>
        <v>0.3902891076257437</v>
      </c>
      <c r="I14" s="1">
        <f t="shared" si="1"/>
        <v>5.3897108923742563</v>
      </c>
      <c r="J14" s="1">
        <f t="shared" si="5"/>
        <v>1.6097108923742562</v>
      </c>
      <c r="K14" s="1">
        <f t="shared" si="2"/>
        <v>0.60971089237425624</v>
      </c>
    </row>
    <row r="15" spans="2:13">
      <c r="B15" s="2">
        <v>0.7</v>
      </c>
      <c r="C15" s="13">
        <f t="shared" si="3"/>
        <v>699.71999999999991</v>
      </c>
      <c r="D15" s="1">
        <v>11.661999999999999</v>
      </c>
      <c r="E15" s="1">
        <v>5.71</v>
      </c>
      <c r="F15" s="1">
        <v>1.97</v>
      </c>
      <c r="G15" s="1">
        <f t="shared" si="4"/>
        <v>1</v>
      </c>
      <c r="H15" s="1">
        <f>$H$19*(D15/$D$19)^2</f>
        <v>0.76496665094645755</v>
      </c>
      <c r="I15" s="1">
        <f t="shared" si="1"/>
        <v>4.9450333490535421</v>
      </c>
      <c r="J15" s="1">
        <f t="shared" si="5"/>
        <v>1.2050333490535423</v>
      </c>
      <c r="K15" s="1">
        <f t="shared" si="2"/>
        <v>0.23503334905354245</v>
      </c>
    </row>
    <row r="16" spans="2:13">
      <c r="B16" s="1">
        <v>0.8</v>
      </c>
      <c r="C16" s="13">
        <f t="shared" si="3"/>
        <v>799.96800000000007</v>
      </c>
      <c r="D16" s="1">
        <v>13.332800000000001</v>
      </c>
      <c r="E16" s="1">
        <v>5.6</v>
      </c>
      <c r="F16" s="1">
        <v>1.94</v>
      </c>
      <c r="G16" s="1">
        <f t="shared" si="4"/>
        <v>1</v>
      </c>
      <c r="H16" s="1">
        <f t="shared" si="0"/>
        <v>0.999859913864792</v>
      </c>
      <c r="I16" s="1">
        <f t="shared" si="1"/>
        <v>4.600140086135208</v>
      </c>
      <c r="J16" s="1">
        <f t="shared" si="5"/>
        <v>0.94014008613520794</v>
      </c>
      <c r="K16" s="1">
        <f>G16-H16</f>
        <v>1.4008613520799518E-4</v>
      </c>
    </row>
    <row r="17" spans="2:11">
      <c r="B17" s="1">
        <v>1</v>
      </c>
      <c r="C17" s="13">
        <f t="shared" si="3"/>
        <v>999.96</v>
      </c>
      <c r="D17" s="1">
        <v>16.666</v>
      </c>
      <c r="E17" s="1">
        <v>5.2</v>
      </c>
      <c r="F17" s="1">
        <v>1.8740000000000001</v>
      </c>
      <c r="G17" s="1">
        <f t="shared" si="4"/>
        <v>1</v>
      </c>
      <c r="H17" s="1">
        <f t="shared" si="0"/>
        <v>1.5622811154137375</v>
      </c>
      <c r="I17" s="1">
        <f t="shared" si="1"/>
        <v>3.6377188845862625</v>
      </c>
      <c r="J17" s="1">
        <f t="shared" si="5"/>
        <v>0.31171888458626262</v>
      </c>
      <c r="K17" s="1">
        <f t="shared" si="2"/>
        <v>-0.56228111541373749</v>
      </c>
    </row>
    <row r="18" spans="2:11">
      <c r="B18" s="1">
        <v>1.2</v>
      </c>
      <c r="C18" s="13">
        <f t="shared" si="3"/>
        <v>1199.952</v>
      </c>
      <c r="D18" s="1">
        <v>19.999199999999998</v>
      </c>
      <c r="E18" s="1">
        <v>4.7</v>
      </c>
      <c r="F18" s="1">
        <v>1.7849999999999999</v>
      </c>
      <c r="G18" s="1">
        <f t="shared" si="4"/>
        <v>1</v>
      </c>
      <c r="H18" s="1">
        <f>$H$19*(D18/$D$19)^2</f>
        <v>2.249684806195781</v>
      </c>
      <c r="I18" s="1">
        <f>E18-H18</f>
        <v>2.4503151938042191</v>
      </c>
      <c r="J18" s="1">
        <f t="shared" si="5"/>
        <v>-0.46468480619578112</v>
      </c>
      <c r="K18" s="1">
        <f t="shared" si="2"/>
        <v>-1.249684806195781</v>
      </c>
    </row>
    <row r="19" spans="2:11" ht="18.5">
      <c r="B19" s="1">
        <f>D19/16.66</f>
        <v>1.290516206482593</v>
      </c>
      <c r="C19" s="13">
        <f t="shared" si="3"/>
        <v>1290</v>
      </c>
      <c r="D19" s="10">
        <v>21.5</v>
      </c>
      <c r="E19" s="11">
        <v>4.55</v>
      </c>
      <c r="F19" s="11">
        <v>1.74</v>
      </c>
      <c r="G19" s="1">
        <f t="shared" si="4"/>
        <v>1</v>
      </c>
      <c r="H19" s="10">
        <v>2.6</v>
      </c>
      <c r="I19" s="11">
        <f t="shared" si="1"/>
        <v>1.9499999999999997</v>
      </c>
      <c r="J19" s="1">
        <f t="shared" si="5"/>
        <v>-0.8600000000000001</v>
      </c>
      <c r="K19" s="12">
        <f t="shared" si="2"/>
        <v>-1.6</v>
      </c>
    </row>
    <row r="20" spans="2:11">
      <c r="B20" s="1">
        <v>1.4</v>
      </c>
      <c r="C20" s="13">
        <f t="shared" si="3"/>
        <v>1399.944</v>
      </c>
      <c r="D20" s="1">
        <v>23.3324</v>
      </c>
      <c r="E20" s="1">
        <v>4.3499999999999996</v>
      </c>
      <c r="F20" s="1">
        <v>1.675</v>
      </c>
      <c r="G20" s="1">
        <f t="shared" si="4"/>
        <v>1</v>
      </c>
      <c r="H20" s="1">
        <f>$H$19*(D20/$D$19)^2</f>
        <v>3.0620709862109243</v>
      </c>
      <c r="I20" s="1">
        <f t="shared" si="1"/>
        <v>1.2879290137890753</v>
      </c>
      <c r="J20" s="1">
        <f t="shared" si="5"/>
        <v>-1.3870709862109243</v>
      </c>
      <c r="K20" s="1">
        <f t="shared" si="2"/>
        <v>-2.0620709862109243</v>
      </c>
    </row>
    <row r="21" spans="2:11">
      <c r="B21" s="1">
        <v>1.6</v>
      </c>
      <c r="C21" s="13">
        <f t="shared" si="3"/>
        <v>1599.9360000000001</v>
      </c>
      <c r="D21" s="1">
        <v>26.665600000000001</v>
      </c>
      <c r="E21" s="1">
        <v>3.8</v>
      </c>
      <c r="F21" s="1">
        <v>1.538</v>
      </c>
      <c r="G21" s="1">
        <f t="shared" si="4"/>
        <v>1</v>
      </c>
      <c r="H21" s="1">
        <f>$H$19*(D21/$D$19)^2</f>
        <v>3.999439655459168</v>
      </c>
      <c r="I21" s="1">
        <f t="shared" si="1"/>
        <v>-0.1994396554591682</v>
      </c>
      <c r="J21" s="1">
        <f t="shared" si="5"/>
        <v>-2.4614396554591682</v>
      </c>
      <c r="K21" s="1">
        <f t="shared" si="2"/>
        <v>-2.999439655459168</v>
      </c>
    </row>
    <row r="22" spans="2:11">
      <c r="B22" s="1">
        <v>1.8</v>
      </c>
      <c r="C22" s="13">
        <f t="shared" si="3"/>
        <v>1799.9280000000001</v>
      </c>
      <c r="D22" s="1">
        <v>29.998800000000003</v>
      </c>
      <c r="E22" s="1">
        <v>3.5</v>
      </c>
      <c r="F22" s="1">
        <v>1.38</v>
      </c>
      <c r="G22" s="1">
        <f t="shared" si="4"/>
        <v>1</v>
      </c>
      <c r="H22" s="1">
        <f>$H$19*(D22/$D$19)^2</f>
        <v>5.061790813940509</v>
      </c>
      <c r="I22" s="1">
        <f t="shared" si="1"/>
        <v>-1.561790813940509</v>
      </c>
      <c r="J22" s="1">
        <f t="shared" si="5"/>
        <v>-3.6817908139405091</v>
      </c>
      <c r="K22" s="1">
        <f t="shared" si="2"/>
        <v>-4.061790813940509</v>
      </c>
    </row>
    <row r="23" spans="2:11">
      <c r="B23" s="1">
        <v>2</v>
      </c>
      <c r="C23" s="13">
        <f t="shared" si="3"/>
        <v>1999.92</v>
      </c>
      <c r="D23" s="1">
        <v>33.332000000000001</v>
      </c>
      <c r="E23" s="1">
        <v>3.1</v>
      </c>
      <c r="F23" s="1">
        <v>1.2</v>
      </c>
      <c r="G23" s="1">
        <f t="shared" si="4"/>
        <v>1</v>
      </c>
      <c r="H23" s="1">
        <f>$H$19*(D23/$D$19)^2</f>
        <v>6.2491244616549499</v>
      </c>
      <c r="I23" s="1">
        <f t="shared" si="1"/>
        <v>-3.1491244616549499</v>
      </c>
      <c r="J23" s="1">
        <f t="shared" si="5"/>
        <v>-5.0491244616549498</v>
      </c>
      <c r="K23" s="1">
        <f t="shared" si="2"/>
        <v>-5.2491244616549499</v>
      </c>
    </row>
    <row r="25" spans="2:11">
      <c r="D25" t="s">
        <v>10</v>
      </c>
      <c r="I25" t="s">
        <v>12</v>
      </c>
    </row>
    <row r="27" spans="2:11" ht="21">
      <c r="E27" s="4" t="s">
        <v>15</v>
      </c>
      <c r="F27" s="4"/>
    </row>
    <row r="48" spans="5:6" ht="21">
      <c r="E48" s="4" t="s">
        <v>14</v>
      </c>
      <c r="F48" s="4"/>
    </row>
    <row r="56" spans="11:12">
      <c r="K56" s="1" t="s">
        <v>5</v>
      </c>
      <c r="L56" s="1" t="s">
        <v>19</v>
      </c>
    </row>
    <row r="57" spans="11:12">
      <c r="K57" s="1" t="s">
        <v>0</v>
      </c>
      <c r="L57" s="1" t="s">
        <v>6</v>
      </c>
    </row>
    <row r="58" spans="11:12">
      <c r="K58" s="1">
        <v>100</v>
      </c>
      <c r="L58" s="1">
        <v>24.58</v>
      </c>
    </row>
    <row r="59" spans="11:12">
      <c r="K59" s="1">
        <v>200</v>
      </c>
      <c r="L59" s="1">
        <v>23</v>
      </c>
    </row>
    <row r="60" spans="11:12">
      <c r="K60" s="1">
        <v>250</v>
      </c>
      <c r="L60" s="1">
        <v>22</v>
      </c>
    </row>
    <row r="61" spans="11:12">
      <c r="K61" s="1">
        <v>300</v>
      </c>
      <c r="L61" s="2">
        <f>1275/60</f>
        <v>21.25</v>
      </c>
    </row>
    <row r="62" spans="11:12">
      <c r="K62" s="1">
        <v>400</v>
      </c>
      <c r="L62" s="1">
        <v>18.829999999999998</v>
      </c>
    </row>
  </sheetData>
  <sheetProtection sheet="1" objects="1" scenarios="1"/>
  <hyperlinks>
    <hyperlink ref="D3" r:id="rId1"/>
  </hyperlinks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2:T42"/>
  <sheetViews>
    <sheetView tabSelected="1" workbookViewId="0">
      <selection activeCell="D2" sqref="D2"/>
    </sheetView>
  </sheetViews>
  <sheetFormatPr defaultRowHeight="14.5"/>
  <cols>
    <col min="13" max="13" width="10.453125" bestFit="1" customWidth="1"/>
  </cols>
  <sheetData>
    <row r="2" spans="1:18">
      <c r="C2" s="3"/>
      <c r="D2" t="s">
        <v>27</v>
      </c>
    </row>
    <row r="3" spans="1:18" ht="15" thickBot="1"/>
    <row r="4" spans="1:18">
      <c r="G4" s="15" t="s">
        <v>20</v>
      </c>
      <c r="H4" s="16" t="s">
        <v>20</v>
      </c>
      <c r="I4" s="17" t="s">
        <v>20</v>
      </c>
      <c r="J4" s="15" t="s">
        <v>20</v>
      </c>
      <c r="K4" s="16" t="s">
        <v>20</v>
      </c>
      <c r="L4" s="17" t="s">
        <v>20</v>
      </c>
      <c r="M4" s="14"/>
      <c r="N4" s="14"/>
      <c r="O4" s="14"/>
      <c r="P4" s="14"/>
      <c r="Q4" s="14"/>
      <c r="R4" s="14"/>
    </row>
    <row r="5" spans="1:18">
      <c r="G5" s="18" t="s">
        <v>21</v>
      </c>
      <c r="H5" s="14" t="s">
        <v>3</v>
      </c>
      <c r="I5" s="19" t="s">
        <v>3</v>
      </c>
      <c r="J5" s="18" t="s">
        <v>21</v>
      </c>
      <c r="K5" s="14" t="s">
        <v>3</v>
      </c>
      <c r="L5" s="19" t="s">
        <v>3</v>
      </c>
      <c r="M5" s="14"/>
      <c r="N5" s="14"/>
      <c r="O5" s="14"/>
      <c r="P5" s="14"/>
      <c r="Q5" s="14"/>
      <c r="R5" s="14"/>
    </row>
    <row r="6" spans="1:18">
      <c r="G6" s="18" t="s">
        <v>7</v>
      </c>
      <c r="H6" s="14" t="s">
        <v>6</v>
      </c>
      <c r="I6" s="19" t="s">
        <v>6</v>
      </c>
      <c r="J6" s="18" t="s">
        <v>7</v>
      </c>
      <c r="K6" s="14" t="s">
        <v>6</v>
      </c>
      <c r="L6" s="19" t="s">
        <v>6</v>
      </c>
      <c r="M6" s="14"/>
      <c r="N6" s="14"/>
      <c r="O6" s="14"/>
      <c r="P6" s="14"/>
      <c r="Q6" s="14"/>
      <c r="R6" s="14"/>
    </row>
    <row r="7" spans="1:18" ht="15" thickBot="1">
      <c r="A7" s="2"/>
      <c r="B7" s="2" t="s">
        <v>17</v>
      </c>
      <c r="C7" s="2" t="s">
        <v>17</v>
      </c>
      <c r="D7" s="2">
        <v>635</v>
      </c>
      <c r="G7" s="20">
        <v>2.66</v>
      </c>
      <c r="H7" s="21">
        <v>21.75</v>
      </c>
      <c r="I7" s="22">
        <v>1305</v>
      </c>
      <c r="J7" s="31">
        <v>2</v>
      </c>
      <c r="K7" s="21">
        <f>$H$7*(J7/$G$7)^0.5</f>
        <v>18.85964183714961</v>
      </c>
      <c r="L7" s="22">
        <f>K7*60</f>
        <v>1131.5785102289765</v>
      </c>
      <c r="M7" s="29"/>
      <c r="N7" s="29"/>
      <c r="O7" s="30"/>
      <c r="P7" s="29"/>
      <c r="Q7" s="29"/>
      <c r="R7" s="30"/>
    </row>
    <row r="8" spans="1:18">
      <c r="A8" s="2"/>
      <c r="B8" s="2" t="s">
        <v>11</v>
      </c>
      <c r="C8" s="2" t="s">
        <v>11</v>
      </c>
      <c r="D8" s="2" t="s">
        <v>1</v>
      </c>
      <c r="E8" s="2" t="s">
        <v>5</v>
      </c>
    </row>
    <row r="9" spans="1:18">
      <c r="A9" s="2"/>
      <c r="B9" s="2" t="s">
        <v>3</v>
      </c>
      <c r="C9" s="2" t="s">
        <v>0</v>
      </c>
      <c r="D9" s="2" t="s">
        <v>2</v>
      </c>
      <c r="E9" s="2" t="s">
        <v>0</v>
      </c>
    </row>
    <row r="10" spans="1:18">
      <c r="A10" s="2" t="s">
        <v>18</v>
      </c>
      <c r="B10" s="2" t="s">
        <v>6</v>
      </c>
      <c r="C10" s="2" t="s">
        <v>7</v>
      </c>
      <c r="D10" s="2" t="s">
        <v>7</v>
      </c>
      <c r="E10" s="2" t="s">
        <v>7</v>
      </c>
    </row>
    <row r="11" spans="1:18">
      <c r="A11" s="13">
        <f>B11*60</f>
        <v>0</v>
      </c>
      <c r="B11" s="9">
        <v>0</v>
      </c>
      <c r="C11" s="1">
        <v>6</v>
      </c>
      <c r="D11" s="9">
        <f>$G$7*(A11/$I$7)^2</f>
        <v>0</v>
      </c>
      <c r="E11" s="9">
        <f t="shared" ref="E11:E19" si="0">C11-D11</f>
        <v>6</v>
      </c>
    </row>
    <row r="12" spans="1:18">
      <c r="A12" s="13">
        <f t="shared" ref="A12:A18" si="1">B12*60</f>
        <v>300</v>
      </c>
      <c r="B12" s="9">
        <v>5</v>
      </c>
      <c r="C12" s="1">
        <v>6.04</v>
      </c>
      <c r="D12" s="9">
        <f>$G$7*(A12/$I$7)^2</f>
        <v>0.14057339146518696</v>
      </c>
      <c r="E12" s="9">
        <f t="shared" si="0"/>
        <v>5.8994266085348128</v>
      </c>
    </row>
    <row r="13" spans="1:18">
      <c r="A13" s="13">
        <f t="shared" si="1"/>
        <v>699.97199999999998</v>
      </c>
      <c r="B13" s="9">
        <v>11.6662</v>
      </c>
      <c r="C13" s="1">
        <v>5.97</v>
      </c>
      <c r="D13" s="9">
        <f t="shared" ref="D13:D23" si="2">$G$7*(A13/$I$7)^2</f>
        <v>0.76528279390228571</v>
      </c>
      <c r="E13" s="9">
        <f t="shared" si="0"/>
        <v>5.2047172060977136</v>
      </c>
    </row>
    <row r="14" spans="1:18">
      <c r="A14" s="13">
        <f t="shared" si="1"/>
        <v>799.96800000000007</v>
      </c>
      <c r="B14" s="9">
        <v>13.332800000000001</v>
      </c>
      <c r="C14" s="1">
        <v>5.78</v>
      </c>
      <c r="D14" s="9">
        <f t="shared" si="2"/>
        <v>0.99955303693359787</v>
      </c>
      <c r="E14" s="9">
        <f t="shared" si="0"/>
        <v>4.7804469630664022</v>
      </c>
    </row>
    <row r="15" spans="1:18">
      <c r="A15" s="13">
        <f t="shared" si="1"/>
        <v>999.96</v>
      </c>
      <c r="B15" s="9">
        <v>16.666</v>
      </c>
      <c r="C15" s="1">
        <v>5.71</v>
      </c>
      <c r="D15" s="9">
        <f t="shared" si="2"/>
        <v>1.5618016202087466</v>
      </c>
      <c r="E15" s="9">
        <f t="shared" si="0"/>
        <v>4.1481983797912534</v>
      </c>
    </row>
    <row r="16" spans="1:18">
      <c r="A16" s="13">
        <f t="shared" si="1"/>
        <v>1140</v>
      </c>
      <c r="B16" s="9">
        <v>19</v>
      </c>
      <c r="C16" s="1">
        <v>5.6</v>
      </c>
      <c r="D16" s="9">
        <f t="shared" si="2"/>
        <v>2.0298797727572997</v>
      </c>
      <c r="E16" s="9">
        <f t="shared" si="0"/>
        <v>3.5701202272427</v>
      </c>
    </row>
    <row r="17" spans="1:16">
      <c r="A17" s="13">
        <f t="shared" si="1"/>
        <v>1199.952</v>
      </c>
      <c r="B17" s="9">
        <v>19.999199999999998</v>
      </c>
      <c r="C17" s="1">
        <v>5.2</v>
      </c>
      <c r="D17" s="9">
        <f t="shared" si="2"/>
        <v>2.2489943331005948</v>
      </c>
      <c r="E17" s="9">
        <f t="shared" si="0"/>
        <v>2.9510056668994054</v>
      </c>
    </row>
    <row r="18" spans="1:16">
      <c r="A18" s="32">
        <f t="shared" si="1"/>
        <v>1290</v>
      </c>
      <c r="B18" s="35">
        <v>21.5</v>
      </c>
      <c r="C18" s="34">
        <v>4.7</v>
      </c>
      <c r="D18" s="9">
        <f t="shared" si="2"/>
        <v>2.5992020081913068</v>
      </c>
      <c r="E18" s="35">
        <f t="shared" si="0"/>
        <v>2.1007979918086934</v>
      </c>
      <c r="F18" s="33"/>
    </row>
    <row r="19" spans="1:16" ht="18.5">
      <c r="A19" s="36">
        <v>1305</v>
      </c>
      <c r="B19" s="37">
        <v>21.75</v>
      </c>
      <c r="C19" s="38">
        <v>4.6500000000000004</v>
      </c>
      <c r="D19" s="37">
        <f t="shared" si="2"/>
        <v>2.66</v>
      </c>
      <c r="E19" s="37">
        <f t="shared" si="0"/>
        <v>1.9900000000000002</v>
      </c>
      <c r="F19" s="9"/>
    </row>
    <row r="20" spans="1:16">
      <c r="A20" s="13">
        <f>B20*60</f>
        <v>1380</v>
      </c>
      <c r="B20" s="9">
        <v>23</v>
      </c>
      <c r="C20" s="34">
        <v>4.5</v>
      </c>
      <c r="D20" s="9">
        <f t="shared" si="2"/>
        <v>2.9745329634033562</v>
      </c>
      <c r="E20" s="9">
        <f>C20-D20</f>
        <v>1.5254670365966438</v>
      </c>
    </row>
    <row r="21" spans="1:16">
      <c r="A21" s="13">
        <f>B21*60</f>
        <v>1399.944</v>
      </c>
      <c r="B21" s="9">
        <v>23.3324</v>
      </c>
      <c r="C21" s="1">
        <v>4.3499999999999996</v>
      </c>
      <c r="D21" s="9">
        <f t="shared" si="2"/>
        <v>3.0611311756091428</v>
      </c>
      <c r="E21" s="9">
        <f>C21-D21</f>
        <v>1.2888688243908568</v>
      </c>
    </row>
    <row r="22" spans="1:16">
      <c r="A22" s="13">
        <f>B22*60</f>
        <v>1528.1999999999998</v>
      </c>
      <c r="B22" s="9">
        <v>25.47</v>
      </c>
      <c r="C22" s="1">
        <v>3.8</v>
      </c>
      <c r="D22" s="9">
        <f t="shared" si="2"/>
        <v>3.6477158810939354</v>
      </c>
      <c r="E22" s="9">
        <f>C22-D22</f>
        <v>0.15228411890606441</v>
      </c>
    </row>
    <row r="23" spans="1:16">
      <c r="A23" s="13">
        <f>B23*60</f>
        <v>1548</v>
      </c>
      <c r="B23" s="9">
        <v>25.8</v>
      </c>
      <c r="C23" s="1">
        <v>3.5</v>
      </c>
      <c r="D23" s="9">
        <f t="shared" si="2"/>
        <v>3.7428508917954817</v>
      </c>
      <c r="E23" s="9">
        <f>C23-D23</f>
        <v>-0.24285089179548169</v>
      </c>
    </row>
    <row r="25" spans="1:16">
      <c r="B25" t="s">
        <v>10</v>
      </c>
      <c r="G25" t="s">
        <v>12</v>
      </c>
    </row>
    <row r="26" spans="1:16">
      <c r="B26" t="s">
        <v>26</v>
      </c>
      <c r="M26" s="2"/>
      <c r="N26" s="2"/>
      <c r="O26" s="2"/>
      <c r="P26" s="2"/>
    </row>
    <row r="27" spans="1:16">
      <c r="B27" t="s">
        <v>16</v>
      </c>
      <c r="M27" s="2"/>
      <c r="N27" s="2"/>
      <c r="O27" s="2"/>
      <c r="P27" s="2"/>
    </row>
    <row r="28" spans="1:16">
      <c r="M28" s="23"/>
      <c r="N28" s="5"/>
      <c r="O28" s="1"/>
      <c r="P28" s="2"/>
    </row>
    <row r="29" spans="1:16">
      <c r="J29" s="2"/>
      <c r="K29" s="2"/>
    </row>
    <row r="30" spans="1:16">
      <c r="I30" s="2"/>
      <c r="J30" s="2"/>
      <c r="K30" s="2"/>
    </row>
    <row r="31" spans="1:16">
      <c r="I31" s="2"/>
      <c r="J31" s="2"/>
      <c r="K31" s="2"/>
    </row>
    <row r="32" spans="1:16">
      <c r="I32" s="5"/>
      <c r="J32" s="2"/>
      <c r="K32" s="13"/>
    </row>
    <row r="33" spans="9:20">
      <c r="I33" s="5"/>
      <c r="J33" s="2"/>
      <c r="K33" s="13"/>
    </row>
    <row r="34" spans="9:20">
      <c r="I34" s="5"/>
      <c r="J34" s="2"/>
      <c r="K34" s="13"/>
    </row>
    <row r="35" spans="9:20">
      <c r="I35" s="6"/>
      <c r="J35" s="7"/>
      <c r="K35" s="13"/>
    </row>
    <row r="36" spans="9:20">
      <c r="I36" s="2"/>
      <c r="J36" s="2"/>
    </row>
    <row r="37" spans="9:20">
      <c r="I37" s="8"/>
      <c r="J37" s="2"/>
    </row>
    <row r="38" spans="9:20">
      <c r="I38" s="5"/>
      <c r="J38" s="2"/>
    </row>
    <row r="39" spans="9:20"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</row>
    <row r="40" spans="9:20"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</row>
    <row r="41" spans="9:20"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</row>
    <row r="42" spans="9:20">
      <c r="I42" s="29"/>
      <c r="J42" s="29"/>
      <c r="K42" s="30"/>
      <c r="L42" s="29"/>
      <c r="M42" s="29"/>
      <c r="N42" s="30"/>
      <c r="O42" s="29"/>
      <c r="P42" s="29"/>
      <c r="Q42" s="30"/>
      <c r="R42" s="29"/>
      <c r="S42" s="29"/>
      <c r="T42" s="30"/>
    </row>
  </sheetData>
  <sheetProtection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Residual Head EcoTec 630 Var</vt:lpstr>
      <vt:lpstr>Residual Head EcoTec 635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allco</dc:creator>
  <cp:lastModifiedBy>allco</cp:lastModifiedBy>
  <dcterms:created xsi:type="dcterms:W3CDTF">2024-12-19T21:13:00Z</dcterms:created>
  <dcterms:modified xsi:type="dcterms:W3CDTF">2025-01-21T12:11:02Z</dcterms:modified>
</cp:coreProperties>
</file>